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artotojas\Desktop\Naujas aplankas\2026 pirkimai\kvėpavimo vienkart\pirkimo dokumentai\"/>
    </mc:Choice>
  </mc:AlternateContent>
  <xr:revisionPtr revIDLastSave="0" documentId="8_{60B6BA92-A7D9-4E5C-847F-0E91D3EE1484}"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8" i="1" l="1"/>
  <c r="G117" i="1"/>
  <c r="F117" i="1"/>
  <c r="F118" i="1" s="1"/>
  <c r="F119" i="1" s="1"/>
  <c r="F115" i="1"/>
  <c r="G105" i="1"/>
  <c r="G104" i="1"/>
  <c r="F104" i="1"/>
  <c r="F105" i="1" s="1"/>
  <c r="F106" i="1" s="1"/>
  <c r="F102" i="1"/>
  <c r="G92" i="1"/>
  <c r="G91" i="1"/>
  <c r="F91" i="1"/>
  <c r="F92" i="1" s="1"/>
  <c r="F93" i="1" s="1"/>
  <c r="F89" i="1"/>
  <c r="G79" i="1"/>
  <c r="G78" i="1"/>
  <c r="F78" i="1"/>
  <c r="F79" i="1" s="1"/>
  <c r="F80" i="1" s="1"/>
  <c r="F76" i="1"/>
  <c r="G66" i="1"/>
  <c r="G65" i="1"/>
  <c r="F65" i="1"/>
  <c r="F66" i="1" s="1"/>
  <c r="F67" i="1" s="1"/>
  <c r="F63" i="1"/>
  <c r="G53" i="1"/>
  <c r="G52" i="1"/>
  <c r="F52" i="1"/>
  <c r="F53" i="1" s="1"/>
  <c r="F54" i="1" s="1"/>
  <c r="F50" i="1"/>
  <c r="G40" i="1"/>
  <c r="G39" i="1"/>
  <c r="F39" i="1"/>
  <c r="F40" i="1" s="1"/>
  <c r="F41" i="1" s="1"/>
  <c r="F37" i="1"/>
  <c r="G21" i="1"/>
</calcChain>
</file>

<file path=xl/sharedStrings.xml><?xml version="1.0" encoding="utf-8"?>
<sst xmlns="http://schemas.openxmlformats.org/spreadsheetml/2006/main" count="207" uniqueCount="113">
  <si>
    <t>PIRKIMO SĄLYGŲ PRIEDAS "PASIŪLYMO FORMA"</t>
  </si>
  <si>
    <t>VIENKARTINĖS PRIEMONĖS KVĖPAVIMO TAKAMS</t>
  </si>
  <si>
    <t>Kam:</t>
  </si>
  <si>
    <t>Viešoji įstaiga 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</si>
  <si>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</si>
  <si>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</si>
  <si>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</si>
  <si>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</si>
  <si>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</si>
  <si>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</si>
  <si>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</si>
  <si>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</si>
  <si>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</si>
  <si>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</si>
  <si>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</si>
  <si>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</si>
  <si>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</si>
  <si>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</si>
  <si>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</si>
  <si>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</si>
  <si>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</si>
  <si>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</si>
  <si>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</si>
  <si>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</si>
  <si>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</si>
  <si>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</si>
  <si>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</si>
  <si>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CO2 ABSORBENTAS KEIČIANTIS SPALVĄ</t>
  </si>
  <si>
    <t>Tiekėjo pasiūlymas:</t>
  </si>
  <si>
    <t>Nr.</t>
  </si>
  <si>
    <t>Pavadinimas</t>
  </si>
  <si>
    <t>Kiekis</t>
  </si>
  <si>
    <t>Mato vienetas</t>
  </si>
  <si>
    <t>Įkainis be PVM, Eur</t>
  </si>
  <si>
    <t>Suma be PVM, Eur</t>
  </si>
  <si>
    <t>Gamintojas, modelis</t>
  </si>
  <si>
    <t>Gamintojo techninės charakteristikos ir atitikimo techniniams reikalavimams patvirtinimas su nuoroda į kartu su pasiūlymu pateikto dokumento puslapį. Pildo tiekėjas</t>
  </si>
  <si>
    <t>1.</t>
  </si>
  <si>
    <t>CO2 absorbentas keičiantis spalvą</t>
  </si>
  <si>
    <t>1.1.</t>
  </si>
  <si>
    <t>kg.</t>
  </si>
  <si>
    <t>1.1.1.</t>
  </si>
  <si>
    <t>Sudėtis iš kalcio ir natrio hidroksidų su kietinančiais priedais. Natrio hidroksido ne daugiau kaip 1.5%. Sferinės arba D formos granulės. Vienas kilogramas medžiagos absorbuoja daugiau nei 120 litrų anglies dvideginio. Sudėtyje nėra kvarco ir kalio hidroksido. Pakuotė 5 ±0,5 kg (l) kanistrai. Absorbento savybės nekinta drėgmės poveikyje. Spalvos pasikeitimas aiškus iš baltos į violetinę ar kitą ryškią spalvą.</t>
  </si>
  <si>
    <t>Suma be PVM</t>
  </si>
  <si>
    <t>Taikomas PVM dydis (%)</t>
  </si>
  <si>
    <t>PVM suma</t>
  </si>
  <si>
    <t>Suma su PVM</t>
  </si>
  <si>
    <t>2. DALIS</t>
  </si>
  <si>
    <t>VIENKARTINĖS ANESTEZIOLOGINĖS VEIDO KAUKĖS</t>
  </si>
  <si>
    <t>2.</t>
  </si>
  <si>
    <t>Vienkartinės anesteziologinės veido kaukės</t>
  </si>
  <si>
    <t>2.1.</t>
  </si>
  <si>
    <t>vnt.</t>
  </si>
  <si>
    <t>2.1.1.</t>
  </si>
  <si>
    <t>Vienkartinės, sudėtyje nėra latekso, indivudualiai supakuotos. Kaukė skaidri, mikštu pripūstu priegalviu, sandarumo užtikrinimui, kaukė su "Hook" žiedu, spalviškai koduotu pagal dydį, kaukės pajungimas 15M arba 22 F, priklausomai nuo kaukės dydžio. Be metalinių detalių, tinkamos naudoti MRT. Ne mažiau kaip 7 skirtingi dydžiai, pasirinktinai pagal Ligoninės poreikį.</t>
  </si>
  <si>
    <t>3. DALIS</t>
  </si>
  <si>
    <t>KOMBINUOTAS KVĖPAVIMO FILTRAS (SU ŠILUMOS IR DRĖGMĖS PALAIKYMU)</t>
  </si>
  <si>
    <t>3.</t>
  </si>
  <si>
    <t>Kombinuotas kvėpavimo filtras (su šilumos ir drėgmės palaikymu)</t>
  </si>
  <si>
    <t>3.1.</t>
  </si>
  <si>
    <t>3.1.1.</t>
  </si>
  <si>
    <t xml:space="preserve">Vienkartiniai, sudėtyje nėra latekso; Elektrostatinis veikimo principas; Korpusas permatomas, skaidrus; Yra Luer Lock tipo jungtis CO2 monitorizavimui; Monitoringo linijos anga turi fiksuotą dangtelį, kurį atidengus šis lieka pritvirtintas prie filtro korpuso; testuoti su virusais ir bakterijomis 24 val., antibakterinės savybės – sulaiko hepatito virusą, TBC lazdelę ir kt. bakterijas, TDC testavimai netenkina; efektyvumas ne mažesnis nei 99,99%; individualiai supakuoti; jungtys 22F/15M-22M/15F. Kvėpavimo filtro parametrai: Tūris – 59-61 ml; Pasipriešinimas – nedaugiau kaip 0.8 cm H2O (esant 30 L/min srautui) ir nedaugiau kaip 2.1 cm H2O (esant 60 l/min srautui); Drėgmės grąžinimas – ne mažiau kaip 30 mg H2O/l; </t>
  </si>
  <si>
    <t>4. DALIS</t>
  </si>
  <si>
    <t>22MM SKERSMENS REGULIUOJAMO ILGIO KVĖPAVIMO SISTEMA SUAUGUSIEMS SU 2L REZERVINIU MAIŠU IR PAPILDOMA ATŠAKA</t>
  </si>
  <si>
    <t>4.</t>
  </si>
  <si>
    <t>22mm skersmens reguliuojamo ilgio kvėpavimo sistema suaugusiems su 2l rezerviniu maišu ir papildoma atšaka</t>
  </si>
  <si>
    <t>4.1.</t>
  </si>
  <si>
    <t>4.1.1.</t>
  </si>
  <si>
    <t>Vienkartinė, tinkanti narkozės ir DPV aparatams; Kliniškai švari; supakuota individualiai; gofruota; sudėtyje nėra latekso;Ilgis: ištempus – 2,0-2,1 m, sutraukus ne daugiau kaip 0,54 m. Rinkinį sudaro: 2 vamzdžiai (22mm), sujungti "Y" formos jungtimi; alkūninė jungtis (paciento pusėje) su Luer Lock anga skirta CO2 matavimo linijos pajungimui, Luer Lock anga su fiksuotu dangteliu; papildoma atšaka, kurios ilgis gali būti reguliuojamas, ištempus – 1,5-1,6 m;2.0l rezervinis kvėpavimo maišas; papildoma jungtis 22M/22M;  Sistemos ilgosios dalies jungtys aparato pusėje 22F, paciento pusėje 22M/15F.</t>
  </si>
  <si>
    <t>5. DALIS</t>
  </si>
  <si>
    <t>OROFARINGINIAI VAMZDELIAI</t>
  </si>
  <si>
    <t>5.</t>
  </si>
  <si>
    <t>Orofaringiniai vamzdeliai</t>
  </si>
  <si>
    <t>5.1.</t>
  </si>
  <si>
    <t>5.1.1.</t>
  </si>
  <si>
    <t>Vienkartiniai. Kliniškai švarūs. Be latekso. Vientisi, su elastinėmis detalėmis apsaugančiomis pacientą nuo galimų traumų - distalinėje pusėje (toliau nuo dantų sukandimo vietos) ir dantų sukandimo vietoje. Su praplatinta anga (atsiurbimams ir pan.), t.y. angoje nėra jokių papildomų detalių. Spalvinis kodavimas pagal dydžius. Individualiai supakuoti. Ne mažiau kaip 9 dydžiai, pasirinktinai pagal Ligoninės poreikį.</t>
  </si>
  <si>
    <t>6. DALIS</t>
  </si>
  <si>
    <t>VIENKARTINĖ GELINĖ LARINGINĖ KAUKĖ</t>
  </si>
  <si>
    <t>6.</t>
  </si>
  <si>
    <t>Vienkartinė gelinė laringinė kaukė</t>
  </si>
  <si>
    <t>6.1.</t>
  </si>
  <si>
    <t>6.1.1.</t>
  </si>
  <si>
    <t>Sterili; vienkartinė; individualiai supakuota. Iš medicininio termoplastinio elastomero, kuris yra minkštas, panašus į gelį ir permatomas, sudaro neišplečiamą anatomiškai atitinkantį ryklės, gerklės ir perigerklinių struktūrų formą, užtvarą, nesukeliantį aplinkinių audinių kompresijos; su 15 mm konektoriumi, kuris gali būtu naudojamas kaip standartinė 15 mm jungtis prie paciento;be latekso; skrandžio kanalo anga (išskyrus 1 dydį) yra atskirta nuo pagrindinio 15 mm konektoriaus ir yra dešinėje konektoriaus sparno pusėje; turi integruotą sukandimo blokatorių; su pažymėta horizontalia juoda linija tinkamam kaukės pozicionavimui (tik suaugusių dydžiams); aiški gaminio informacija – dydis ir rekomenduojamas svoris; distalinė dalis nepripučiama;supakuota dėkle, apsaugančiame nuo mechaninio sužalojimo;spalvinis kodavimas pagal dydį. Ne mažiau kaip 7 skirtingi dydžiai pasirinktinai pagal Ligoninės poreikį.</t>
  </si>
  <si>
    <t>7. DALIS</t>
  </si>
  <si>
    <t>LANKSTI PACIENTO JUNGTELĖ SU DVIEM ŠARNYRAIS, ILGIS ≥170MM</t>
  </si>
  <si>
    <t>7.</t>
  </si>
  <si>
    <t>Lanksti paciento jungtelė su dviem šarnyrais, ilgis ≥170mm</t>
  </si>
  <si>
    <t>7.1.</t>
  </si>
  <si>
    <t>7.1.1.</t>
  </si>
  <si>
    <t>Kliniškai švari; Vienkartinė; su papildoma 7,6mmanga bei fiksuotu dangteliu; Distalinė dalis (paciento pusėje) sukasi – šarnyrinė alkūnė; Jungtys 22F ir 15F/22M (paciento pusėje); individualiai supakuota.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</si>
  <si>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</si>
  <si>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</si>
  <si>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</si>
  <si>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</si>
  <si>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</si>
  <si>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</si>
  <si>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</si>
  <si>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</si>
  <si>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</si>
  <si>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</si>
  <si>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</si>
  <si>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</si>
  <si>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</si>
  <si>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</si>
  <si>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</si>
  <si>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</si>
  <si>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</si>
  <si>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</si>
  <si>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</si>
  <si>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</si>
  <si>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</si>
  <si>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</si>
  <si>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1438 2026-06-16 21:46:24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</si>
</sst>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19"/>
  <sheetViews>
    <sheetView tabSelected="1" topLeftCell="A103" workbookViewId="0"/>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x14ac:dyDescent="0.3">
      <c r="A35" s="16" t="s">
        <v>29</v>
      </c>
      <c r="B35" s="16" t="s">
        <v>30</v>
      </c>
      <c r="C35" s="16" t="s">
        <v>31</v>
      </c>
      <c r="D35" s="16" t="s">
        <v>32</v>
      </c>
      <c r="E35" s="16" t="s">
        <v>33</v>
      </c>
      <c r="F35" s="16" t="s">
        <v>34</v>
      </c>
      <c r="G35" s="16" t="s">
        <v>35</v>
      </c>
      <c r="H35" s="16" t="s">
        <v>36</v>
      </c>
    </row>
    <row r="36" spans="1:8" x14ac:dyDescent="0.3">
      <c r="A36" s="16" t="s">
        <v>37</v>
      </c>
      <c r="B36" s="16" t="s">
        <v>38</v>
      </c>
      <c r="C36" s="17"/>
      <c r="D36" s="17"/>
      <c r="E36" s="17"/>
      <c r="F36" s="17"/>
      <c r="G36" s="17"/>
      <c r="H36" s="17"/>
    </row>
    <row r="37" spans="1:8" x14ac:dyDescent="0.3">
      <c r="A37" s="17" t="s">
        <v>39</v>
      </c>
      <c r="B37" s="17" t="s">
        <v>38</v>
      </c>
      <c r="C37" s="17">
        <v>600</v>
      </c>
      <c r="D37" s="17" t="s">
        <v>40</v>
      </c>
      <c r="E37" s="18"/>
      <c r="F37" s="17" t="str">
        <f>IF(ISBLANK(E37),"", PRODUCT(C37,E37))</f>
        <v/>
      </c>
      <c r="G37" s="19"/>
      <c r="H37" s="17"/>
    </row>
    <row r="38" spans="1:8" x14ac:dyDescent="0.3">
      <c r="A38" s="17" t="s">
        <v>41</v>
      </c>
      <c r="B38" s="17" t="s">
        <v>42</v>
      </c>
      <c r="C38" s="17"/>
      <c r="D38" s="17"/>
      <c r="E38" s="17"/>
      <c r="F38" s="17"/>
      <c r="G38" s="17"/>
      <c r="H38" s="19"/>
    </row>
    <row r="39" spans="1:8" x14ac:dyDescent="0.3">
      <c r="E39" s="16" t="s">
        <v>43</v>
      </c>
      <c r="F39" s="16" t="str">
        <f>IF((COUNT(C37:C38)&lt;&gt;COUNT(F37:F38)),"", ROUND(SUM(F37:F38),2))</f>
        <v/>
      </c>
      <c r="G39" s="14" t="str">
        <f>IF((COUNT(C37:C38)&lt;&gt;COUNT(F37:F38)),"Neužpildytos visų objektų kainos", "")</f>
        <v>Neužpildytos visų objektų kainos</v>
      </c>
    </row>
    <row r="40" spans="1:8" x14ac:dyDescent="0.3">
      <c r="C40" s="16" t="s">
        <v>44</v>
      </c>
      <c r="D40" s="19"/>
      <c r="E40" s="16" t="s">
        <v>45</v>
      </c>
      <c r="F40" s="16" t="str">
        <f>IF(OR(F39="",D40=""),"", ROUND(PRODUCT(D40,F39)/100,2))</f>
        <v/>
      </c>
      <c r="G40" s="14" t="str">
        <f>IF(D40="", "Nurodykite taikomą PVM dydį", "")</f>
        <v>Nurodykite taikomą PVM dydį</v>
      </c>
    </row>
    <row r="41" spans="1:8" x14ac:dyDescent="0.3">
      <c r="E41" s="16" t="s">
        <v>46</v>
      </c>
      <c r="F41" s="16">
        <f>IF(ISBLANK(F40), "", ROUND(SUM(F39:F40),2))</f>
        <v>0</v>
      </c>
    </row>
    <row r="45" spans="1:8" x14ac:dyDescent="0.3">
      <c r="A45" s="12" t="s">
        <v>47</v>
      </c>
      <c r="B45" s="12" t="s">
        <v>48</v>
      </c>
    </row>
    <row r="47" spans="1:8" x14ac:dyDescent="0.3">
      <c r="A47" s="12" t="s">
        <v>28</v>
      </c>
    </row>
    <row r="48" spans="1:8" x14ac:dyDescent="0.3">
      <c r="A48" s="16" t="s">
        <v>29</v>
      </c>
      <c r="B48" s="16" t="s">
        <v>30</v>
      </c>
      <c r="C48" s="16" t="s">
        <v>31</v>
      </c>
      <c r="D48" s="16" t="s">
        <v>32</v>
      </c>
      <c r="E48" s="16" t="s">
        <v>33</v>
      </c>
      <c r="F48" s="16" t="s">
        <v>34</v>
      </c>
      <c r="G48" s="16" t="s">
        <v>35</v>
      </c>
      <c r="H48" s="16" t="s">
        <v>36</v>
      </c>
    </row>
    <row r="49" spans="1:8" x14ac:dyDescent="0.3">
      <c r="A49" s="16" t="s">
        <v>49</v>
      </c>
      <c r="B49" s="16" t="s">
        <v>50</v>
      </c>
      <c r="C49" s="17"/>
      <c r="D49" s="17"/>
      <c r="E49" s="17"/>
      <c r="F49" s="17"/>
      <c r="G49" s="17"/>
      <c r="H49" s="17"/>
    </row>
    <row r="50" spans="1:8" x14ac:dyDescent="0.3">
      <c r="A50" s="17" t="s">
        <v>51</v>
      </c>
      <c r="B50" s="17" t="s">
        <v>50</v>
      </c>
      <c r="C50" s="17">
        <v>400</v>
      </c>
      <c r="D50" s="17" t="s">
        <v>52</v>
      </c>
      <c r="E50" s="18"/>
      <c r="F50" s="17" t="str">
        <f>IF(ISBLANK(E50),"", PRODUCT(C50,E50))</f>
        <v/>
      </c>
      <c r="G50" s="19"/>
      <c r="H50" s="17"/>
    </row>
    <row r="51" spans="1:8" x14ac:dyDescent="0.3">
      <c r="A51" s="17" t="s">
        <v>53</v>
      </c>
      <c r="B51" s="17" t="s">
        <v>54</v>
      </c>
      <c r="C51" s="17"/>
      <c r="D51" s="17"/>
      <c r="E51" s="17"/>
      <c r="F51" s="17"/>
      <c r="G51" s="17"/>
      <c r="H51" s="19"/>
    </row>
    <row r="52" spans="1:8" x14ac:dyDescent="0.3">
      <c r="E52" s="16" t="s">
        <v>43</v>
      </c>
      <c r="F52" s="16" t="str">
        <f>IF((COUNT(C50:C51)&lt;&gt;COUNT(F50:F51)),"", ROUND(SUM(F50:F51),2))</f>
        <v/>
      </c>
      <c r="G52" s="14" t="str">
        <f>IF((COUNT(C50:C51)&lt;&gt;COUNT(F50:F51)),"Neužpildytos visų objektų kainos", "")</f>
        <v>Neužpildytos visų objektų kainos</v>
      </c>
    </row>
    <row r="53" spans="1:8" x14ac:dyDescent="0.3">
      <c r="C53" s="16" t="s">
        <v>44</v>
      </c>
      <c r="D53" s="19"/>
      <c r="E53" s="16" t="s">
        <v>45</v>
      </c>
      <c r="F53" s="16" t="str">
        <f>IF(OR(F52="",D53=""),"", ROUND(PRODUCT(D53,F52)/100,2))</f>
        <v/>
      </c>
      <c r="G53" s="14" t="str">
        <f>IF(D53="", "Nurodykite taikomą PVM dydį", "")</f>
        <v>Nurodykite taikomą PVM dydį</v>
      </c>
    </row>
    <row r="54" spans="1:8" x14ac:dyDescent="0.3">
      <c r="E54" s="16" t="s">
        <v>46</v>
      </c>
      <c r="F54" s="16">
        <f>IF(ISBLANK(F53), "", ROUND(SUM(F52:F53),2))</f>
        <v>0</v>
      </c>
    </row>
    <row r="58" spans="1:8" x14ac:dyDescent="0.3">
      <c r="A58" s="12" t="s">
        <v>55</v>
      </c>
      <c r="B58" s="12" t="s">
        <v>56</v>
      </c>
    </row>
    <row r="60" spans="1:8" x14ac:dyDescent="0.3">
      <c r="A60" s="12" t="s">
        <v>28</v>
      </c>
    </row>
    <row r="61" spans="1:8" x14ac:dyDescent="0.3">
      <c r="A61" s="16" t="s">
        <v>29</v>
      </c>
      <c r="B61" s="16" t="s">
        <v>30</v>
      </c>
      <c r="C61" s="16" t="s">
        <v>31</v>
      </c>
      <c r="D61" s="16" t="s">
        <v>32</v>
      </c>
      <c r="E61" s="16" t="s">
        <v>33</v>
      </c>
      <c r="F61" s="16" t="s">
        <v>34</v>
      </c>
      <c r="G61" s="16" t="s">
        <v>35</v>
      </c>
      <c r="H61" s="16" t="s">
        <v>36</v>
      </c>
    </row>
    <row r="62" spans="1:8" x14ac:dyDescent="0.3">
      <c r="A62" s="16" t="s">
        <v>57</v>
      </c>
      <c r="B62" s="16" t="s">
        <v>58</v>
      </c>
      <c r="C62" s="17"/>
      <c r="D62" s="17"/>
      <c r="E62" s="17"/>
      <c r="F62" s="17"/>
      <c r="G62" s="17"/>
      <c r="H62" s="17"/>
    </row>
    <row r="63" spans="1:8" x14ac:dyDescent="0.3">
      <c r="A63" s="17" t="s">
        <v>59</v>
      </c>
      <c r="B63" s="17" t="s">
        <v>58</v>
      </c>
      <c r="C63" s="17">
        <v>2000</v>
      </c>
      <c r="D63" s="17" t="s">
        <v>52</v>
      </c>
      <c r="E63" s="18"/>
      <c r="F63" s="17" t="str">
        <f>IF(ISBLANK(E63),"", PRODUCT(C63,E63))</f>
        <v/>
      </c>
      <c r="G63" s="19"/>
      <c r="H63" s="17"/>
    </row>
    <row r="64" spans="1:8" x14ac:dyDescent="0.3">
      <c r="A64" s="17" t="s">
        <v>60</v>
      </c>
      <c r="B64" s="17" t="s">
        <v>61</v>
      </c>
      <c r="C64" s="17"/>
      <c r="D64" s="17"/>
      <c r="E64" s="17"/>
      <c r="F64" s="17"/>
      <c r="G64" s="17"/>
      <c r="H64" s="19"/>
    </row>
    <row r="65" spans="1:8" x14ac:dyDescent="0.3">
      <c r="E65" s="16" t="s">
        <v>43</v>
      </c>
      <c r="F65" s="16" t="str">
        <f>IF((COUNT(C63:C64)&lt;&gt;COUNT(F63:F64)),"", ROUND(SUM(F63:F64),2))</f>
        <v/>
      </c>
      <c r="G65" s="14" t="str">
        <f>IF((COUNT(C63:C64)&lt;&gt;COUNT(F63:F64)),"Neužpildytos visų objektų kainos", "")</f>
        <v>Neužpildytos visų objektų kainos</v>
      </c>
    </row>
    <row r="66" spans="1:8" x14ac:dyDescent="0.3">
      <c r="C66" s="16" t="s">
        <v>44</v>
      </c>
      <c r="D66" s="19"/>
      <c r="E66" s="16" t="s">
        <v>45</v>
      </c>
      <c r="F66" s="16" t="str">
        <f>IF(OR(F65="",D66=""),"", ROUND(PRODUCT(D66,F65)/100,2))</f>
        <v/>
      </c>
      <c r="G66" s="14" t="str">
        <f>IF(D66="", "Nurodykite taikomą PVM dydį", "")</f>
        <v>Nurodykite taikomą PVM dydį</v>
      </c>
    </row>
    <row r="67" spans="1:8" x14ac:dyDescent="0.3">
      <c r="E67" s="16" t="s">
        <v>46</v>
      </c>
      <c r="F67" s="16">
        <f>IF(ISBLANK(F66), "", ROUND(SUM(F65:F66),2))</f>
        <v>0</v>
      </c>
    </row>
    <row r="71" spans="1:8" x14ac:dyDescent="0.3">
      <c r="A71" s="12" t="s">
        <v>62</v>
      </c>
      <c r="B71" s="12" t="s">
        <v>63</v>
      </c>
    </row>
    <row r="73" spans="1:8" x14ac:dyDescent="0.3">
      <c r="A73" s="12" t="s">
        <v>28</v>
      </c>
    </row>
    <row r="74" spans="1:8" x14ac:dyDescent="0.3">
      <c r="A74" s="16" t="s">
        <v>29</v>
      </c>
      <c r="B74" s="16" t="s">
        <v>30</v>
      </c>
      <c r="C74" s="16" t="s">
        <v>31</v>
      </c>
      <c r="D74" s="16" t="s">
        <v>32</v>
      </c>
      <c r="E74" s="16" t="s">
        <v>33</v>
      </c>
      <c r="F74" s="16" t="s">
        <v>34</v>
      </c>
      <c r="G74" s="16" t="s">
        <v>35</v>
      </c>
      <c r="H74" s="16" t="s">
        <v>36</v>
      </c>
    </row>
    <row r="75" spans="1:8" x14ac:dyDescent="0.3">
      <c r="A75" s="16" t="s">
        <v>64</v>
      </c>
      <c r="B75" s="16" t="s">
        <v>65</v>
      </c>
      <c r="C75" s="17"/>
      <c r="D75" s="17"/>
      <c r="E75" s="17"/>
      <c r="F75" s="17"/>
      <c r="G75" s="17"/>
      <c r="H75" s="17"/>
    </row>
    <row r="76" spans="1:8" x14ac:dyDescent="0.3">
      <c r="A76" s="17" t="s">
        <v>66</v>
      </c>
      <c r="B76" s="17" t="s">
        <v>65</v>
      </c>
      <c r="C76" s="17">
        <v>800</v>
      </c>
      <c r="D76" s="17" t="s">
        <v>52</v>
      </c>
      <c r="E76" s="18"/>
      <c r="F76" s="17" t="str">
        <f>IF(ISBLANK(E76),"", PRODUCT(C76,E76))</f>
        <v/>
      </c>
      <c r="G76" s="19"/>
      <c r="H76" s="17"/>
    </row>
    <row r="77" spans="1:8" x14ac:dyDescent="0.3">
      <c r="A77" s="17" t="s">
        <v>67</v>
      </c>
      <c r="B77" s="17" t="s">
        <v>68</v>
      </c>
      <c r="C77" s="17"/>
      <c r="D77" s="17"/>
      <c r="E77" s="17"/>
      <c r="F77" s="17"/>
      <c r="G77" s="17"/>
      <c r="H77" s="19"/>
    </row>
    <row r="78" spans="1:8" x14ac:dyDescent="0.3">
      <c r="E78" s="16" t="s">
        <v>43</v>
      </c>
      <c r="F78" s="16" t="str">
        <f>IF((COUNT(C76:C77)&lt;&gt;COUNT(F76:F77)),"", ROUND(SUM(F76:F77),2))</f>
        <v/>
      </c>
      <c r="G78" s="14" t="str">
        <f>IF((COUNT(C76:C77)&lt;&gt;COUNT(F76:F77)),"Neužpildytos visų objektų kainos", "")</f>
        <v>Neužpildytos visų objektų kainos</v>
      </c>
    </row>
    <row r="79" spans="1:8" x14ac:dyDescent="0.3">
      <c r="C79" s="16" t="s">
        <v>44</v>
      </c>
      <c r="D79" s="19"/>
      <c r="E79" s="16" t="s">
        <v>45</v>
      </c>
      <c r="F79" s="16" t="str">
        <f>IF(OR(F78="",D79=""),"", ROUND(PRODUCT(D79,F78)/100,2))</f>
        <v/>
      </c>
      <c r="G79" s="14" t="str">
        <f>IF(D79="", "Nurodykite taikomą PVM dydį", "")</f>
        <v>Nurodykite taikomą PVM dydį</v>
      </c>
    </row>
    <row r="80" spans="1:8" x14ac:dyDescent="0.3">
      <c r="E80" s="16" t="s">
        <v>46</v>
      </c>
      <c r="F80" s="16">
        <f>IF(ISBLANK(F79), "", ROUND(SUM(F78:F79),2))</f>
        <v>0</v>
      </c>
    </row>
    <row r="84" spans="1:8" x14ac:dyDescent="0.3">
      <c r="A84" s="12" t="s">
        <v>69</v>
      </c>
      <c r="B84" s="12" t="s">
        <v>70</v>
      </c>
    </row>
    <row r="86" spans="1:8" x14ac:dyDescent="0.3">
      <c r="A86" s="12" t="s">
        <v>28</v>
      </c>
    </row>
    <row r="87" spans="1:8" x14ac:dyDescent="0.3">
      <c r="A87" s="16" t="s">
        <v>29</v>
      </c>
      <c r="B87" s="16" t="s">
        <v>30</v>
      </c>
      <c r="C87" s="16" t="s">
        <v>31</v>
      </c>
      <c r="D87" s="16" t="s">
        <v>32</v>
      </c>
      <c r="E87" s="16" t="s">
        <v>33</v>
      </c>
      <c r="F87" s="16" t="s">
        <v>34</v>
      </c>
      <c r="G87" s="16" t="s">
        <v>35</v>
      </c>
      <c r="H87" s="16" t="s">
        <v>36</v>
      </c>
    </row>
    <row r="88" spans="1:8" x14ac:dyDescent="0.3">
      <c r="A88" s="16" t="s">
        <v>71</v>
      </c>
      <c r="B88" s="16" t="s">
        <v>72</v>
      </c>
      <c r="C88" s="17"/>
      <c r="D88" s="17"/>
      <c r="E88" s="17"/>
      <c r="F88" s="17"/>
      <c r="G88" s="17"/>
      <c r="H88" s="17"/>
    </row>
    <row r="89" spans="1:8" x14ac:dyDescent="0.3">
      <c r="A89" s="17" t="s">
        <v>73</v>
      </c>
      <c r="B89" s="17" t="s">
        <v>72</v>
      </c>
      <c r="C89" s="17">
        <v>150</v>
      </c>
      <c r="D89" s="17" t="s">
        <v>52</v>
      </c>
      <c r="E89" s="18"/>
      <c r="F89" s="17" t="str">
        <f>IF(ISBLANK(E89),"", PRODUCT(C89,E89))</f>
        <v/>
      </c>
      <c r="G89" s="19"/>
      <c r="H89" s="17"/>
    </row>
    <row r="90" spans="1:8" x14ac:dyDescent="0.3">
      <c r="A90" s="17" t="s">
        <v>74</v>
      </c>
      <c r="B90" s="17" t="s">
        <v>75</v>
      </c>
      <c r="C90" s="17"/>
      <c r="D90" s="17"/>
      <c r="E90" s="17"/>
      <c r="F90" s="17"/>
      <c r="G90" s="17"/>
      <c r="H90" s="19"/>
    </row>
    <row r="91" spans="1:8" x14ac:dyDescent="0.3">
      <c r="E91" s="16" t="s">
        <v>43</v>
      </c>
      <c r="F91" s="16" t="str">
        <f>IF((COUNT(C89:C90)&lt;&gt;COUNT(F89:F90)),"", ROUND(SUM(F89:F90),2))</f>
        <v/>
      </c>
      <c r="G91" s="14" t="str">
        <f>IF((COUNT(C89:C90)&lt;&gt;COUNT(F89:F90)),"Neužpildytos visų objektų kainos", "")</f>
        <v>Neužpildytos visų objektų kainos</v>
      </c>
    </row>
    <row r="92" spans="1:8" x14ac:dyDescent="0.3">
      <c r="C92" s="16" t="s">
        <v>44</v>
      </c>
      <c r="D92" s="19"/>
      <c r="E92" s="16" t="s">
        <v>45</v>
      </c>
      <c r="F92" s="16" t="str">
        <f>IF(OR(F91="",D92=""),"", ROUND(PRODUCT(D92,F91)/100,2))</f>
        <v/>
      </c>
      <c r="G92" s="14" t="str">
        <f>IF(D92="", "Nurodykite taikomą PVM dydį", "")</f>
        <v>Nurodykite taikomą PVM dydį</v>
      </c>
    </row>
    <row r="93" spans="1:8" x14ac:dyDescent="0.3">
      <c r="E93" s="16" t="s">
        <v>46</v>
      </c>
      <c r="F93" s="16">
        <f>IF(ISBLANK(F92), "", ROUND(SUM(F91:F92),2))</f>
        <v>0</v>
      </c>
    </row>
    <row r="97" spans="1:8" x14ac:dyDescent="0.3">
      <c r="A97" s="12" t="s">
        <v>76</v>
      </c>
      <c r="B97" s="12" t="s">
        <v>77</v>
      </c>
    </row>
    <row r="99" spans="1:8" x14ac:dyDescent="0.3">
      <c r="A99" s="12" t="s">
        <v>28</v>
      </c>
    </row>
    <row r="100" spans="1:8" x14ac:dyDescent="0.3">
      <c r="A100" s="16" t="s">
        <v>29</v>
      </c>
      <c r="B100" s="16" t="s">
        <v>30</v>
      </c>
      <c r="C100" s="16" t="s">
        <v>31</v>
      </c>
      <c r="D100" s="16" t="s">
        <v>32</v>
      </c>
      <c r="E100" s="16" t="s">
        <v>33</v>
      </c>
      <c r="F100" s="16" t="s">
        <v>34</v>
      </c>
      <c r="G100" s="16" t="s">
        <v>35</v>
      </c>
      <c r="H100" s="16" t="s">
        <v>36</v>
      </c>
    </row>
    <row r="101" spans="1:8" x14ac:dyDescent="0.3">
      <c r="A101" s="16" t="s">
        <v>78</v>
      </c>
      <c r="B101" s="16" t="s">
        <v>79</v>
      </c>
      <c r="C101" s="17"/>
      <c r="D101" s="17"/>
      <c r="E101" s="17"/>
      <c r="F101" s="17"/>
      <c r="G101" s="17"/>
      <c r="H101" s="17"/>
    </row>
    <row r="102" spans="1:8" x14ac:dyDescent="0.3">
      <c r="A102" s="17" t="s">
        <v>80</v>
      </c>
      <c r="B102" s="17" t="s">
        <v>79</v>
      </c>
      <c r="C102" s="17">
        <v>1000</v>
      </c>
      <c r="D102" s="17" t="s">
        <v>52</v>
      </c>
      <c r="E102" s="18"/>
      <c r="F102" s="17" t="str">
        <f>IF(ISBLANK(E102),"", PRODUCT(C102,E102))</f>
        <v/>
      </c>
      <c r="G102" s="19"/>
      <c r="H102" s="17"/>
    </row>
    <row r="103" spans="1:8" x14ac:dyDescent="0.3">
      <c r="A103" s="17" t="s">
        <v>81</v>
      </c>
      <c r="B103" s="17" t="s">
        <v>82</v>
      </c>
      <c r="C103" s="17"/>
      <c r="D103" s="17"/>
      <c r="E103" s="17"/>
      <c r="F103" s="17"/>
      <c r="G103" s="17"/>
      <c r="H103" s="19"/>
    </row>
    <row r="104" spans="1:8" x14ac:dyDescent="0.3">
      <c r="E104" s="16" t="s">
        <v>43</v>
      </c>
      <c r="F104" s="16" t="str">
        <f>IF((COUNT(C102:C103)&lt;&gt;COUNT(F102:F103)),"", ROUND(SUM(F102:F103),2))</f>
        <v/>
      </c>
      <c r="G104" s="14" t="str">
        <f>IF((COUNT(C102:C103)&lt;&gt;COUNT(F102:F103)),"Neužpildytos visų objektų kainos", "")</f>
        <v>Neužpildytos visų objektų kainos</v>
      </c>
    </row>
    <row r="105" spans="1:8" x14ac:dyDescent="0.3">
      <c r="C105" s="16" t="s">
        <v>44</v>
      </c>
      <c r="D105" s="19"/>
      <c r="E105" s="16" t="s">
        <v>45</v>
      </c>
      <c r="F105" s="16" t="str">
        <f>IF(OR(F104="",D105=""),"", ROUND(PRODUCT(D105,F104)/100,2))</f>
        <v/>
      </c>
      <c r="G105" s="14" t="str">
        <f>IF(D105="", "Nurodykite taikomą PVM dydį", "")</f>
        <v>Nurodykite taikomą PVM dydį</v>
      </c>
    </row>
    <row r="106" spans="1:8" x14ac:dyDescent="0.3">
      <c r="E106" s="16" t="s">
        <v>46</v>
      </c>
      <c r="F106" s="16">
        <f>IF(ISBLANK(F105), "", ROUND(SUM(F104:F105),2))</f>
        <v>0</v>
      </c>
    </row>
    <row r="110" spans="1:8" x14ac:dyDescent="0.3">
      <c r="A110" s="12" t="s">
        <v>83</v>
      </c>
      <c r="B110" s="12" t="s">
        <v>84</v>
      </c>
    </row>
    <row r="112" spans="1:8" x14ac:dyDescent="0.3">
      <c r="A112" s="12" t="s">
        <v>28</v>
      </c>
    </row>
    <row r="113" spans="1:8" x14ac:dyDescent="0.3">
      <c r="A113" s="16" t="s">
        <v>29</v>
      </c>
      <c r="B113" s="16" t="s">
        <v>30</v>
      </c>
      <c r="C113" s="16" t="s">
        <v>31</v>
      </c>
      <c r="D113" s="16" t="s">
        <v>32</v>
      </c>
      <c r="E113" s="16" t="s">
        <v>33</v>
      </c>
      <c r="F113" s="16" t="s">
        <v>34</v>
      </c>
      <c r="G113" s="16" t="s">
        <v>35</v>
      </c>
      <c r="H113" s="16" t="s">
        <v>36</v>
      </c>
    </row>
    <row r="114" spans="1:8" x14ac:dyDescent="0.3">
      <c r="A114" s="16" t="s">
        <v>85</v>
      </c>
      <c r="B114" s="16" t="s">
        <v>86</v>
      </c>
      <c r="C114" s="17"/>
      <c r="D114" s="17"/>
      <c r="E114" s="17"/>
      <c r="F114" s="17"/>
      <c r="G114" s="17"/>
      <c r="H114" s="17"/>
    </row>
    <row r="115" spans="1:8" x14ac:dyDescent="0.3">
      <c r="A115" s="17" t="s">
        <v>87</v>
      </c>
      <c r="B115" s="17" t="s">
        <v>86</v>
      </c>
      <c r="C115" s="17">
        <v>50</v>
      </c>
      <c r="D115" s="17" t="s">
        <v>52</v>
      </c>
      <c r="E115" s="18"/>
      <c r="F115" s="17" t="str">
        <f>IF(ISBLANK(E115),"", PRODUCT(C115,E115))</f>
        <v/>
      </c>
      <c r="G115" s="19"/>
      <c r="H115" s="17"/>
    </row>
    <row r="116" spans="1:8" x14ac:dyDescent="0.3">
      <c r="A116" s="17" t="s">
        <v>88</v>
      </c>
      <c r="B116" s="17" t="s">
        <v>89</v>
      </c>
      <c r="C116" s="17"/>
      <c r="D116" s="17"/>
      <c r="E116" s="17"/>
      <c r="F116" s="17"/>
      <c r="G116" s="17"/>
      <c r="H116" s="19"/>
    </row>
    <row r="117" spans="1:8" x14ac:dyDescent="0.3">
      <c r="E117" s="16" t="s">
        <v>43</v>
      </c>
      <c r="F117" s="16" t="str">
        <f>IF((COUNT(C115:C116)&lt;&gt;COUNT(F115:F116)),"", ROUND(SUM(F115:F116),2))</f>
        <v/>
      </c>
      <c r="G117" s="14" t="str">
        <f>IF((COUNT(C115:C116)&lt;&gt;COUNT(F115:F116)),"Neužpildytos visų objektų kainos", "")</f>
        <v>Neužpildytos visų objektų kainos</v>
      </c>
    </row>
    <row r="118" spans="1:8" x14ac:dyDescent="0.3">
      <c r="C118" s="16" t="s">
        <v>44</v>
      </c>
      <c r="D118" s="19"/>
      <c r="E118" s="16" t="s">
        <v>45</v>
      </c>
      <c r="F118" s="16" t="str">
        <f>IF(OR(F117="",D118=""),"", ROUND(PRODUCT(D118,F117)/100,2))</f>
        <v/>
      </c>
      <c r="G118" s="14" t="str">
        <f>IF(D118="", "Nurodykite taikomą PVM dydį", "")</f>
        <v>Nurodykite taikomą PVM dydį</v>
      </c>
    </row>
    <row r="119" spans="1:8" x14ac:dyDescent="0.3">
      <c r="E119" s="16" t="s">
        <v>46</v>
      </c>
      <c r="F119" s="16">
        <f>IF(ISBLANK(F118), "", ROUND(SUM(F117:F118),2))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90</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91</v>
      </c>
      <c r="B5" s="44"/>
      <c r="C5" s="42" t="s">
        <v>92</v>
      </c>
      <c r="D5" s="43"/>
      <c r="E5" s="44"/>
      <c r="F5" s="42" t="s">
        <v>93</v>
      </c>
      <c r="G5" s="43"/>
      <c r="H5" s="44"/>
      <c r="I5" s="42" t="s">
        <v>94</v>
      </c>
      <c r="J5" s="44"/>
      <c r="K5" s="9" t="s">
        <v>95</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96</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92</v>
      </c>
      <c r="D19" s="43"/>
      <c r="E19" s="44"/>
      <c r="F19" s="42" t="s">
        <v>97</v>
      </c>
      <c r="G19" s="43"/>
      <c r="H19" s="44"/>
      <c r="I19" s="63" t="s">
        <v>94</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98</v>
      </c>
      <c r="B33" s="30"/>
      <c r="C33" s="30"/>
      <c r="D33" s="30"/>
      <c r="E33" s="30"/>
      <c r="F33" s="30"/>
      <c r="G33" s="30"/>
      <c r="H33" s="30"/>
      <c r="I33" s="30"/>
      <c r="J33" s="30"/>
    </row>
    <row r="34" spans="1:10" ht="16.05" customHeight="1" thickBot="1" x14ac:dyDescent="0.35"/>
    <row r="35" spans="1:10" ht="16.05" customHeight="1" x14ac:dyDescent="0.3">
      <c r="A35" s="8" t="s">
        <v>29</v>
      </c>
      <c r="B35" s="59" t="s">
        <v>99</v>
      </c>
      <c r="C35" s="43"/>
      <c r="D35" s="43"/>
      <c r="E35" s="43"/>
      <c r="F35" s="43"/>
      <c r="G35" s="44"/>
      <c r="H35" s="60" t="s">
        <v>100</v>
      </c>
      <c r="I35" s="43"/>
      <c r="J35" s="61"/>
    </row>
    <row r="36" spans="1:10" ht="48" customHeight="1" x14ac:dyDescent="0.3">
      <c r="A36" s="22" t="s">
        <v>101</v>
      </c>
      <c r="B36" s="51" t="s">
        <v>102</v>
      </c>
      <c r="C36" s="46"/>
      <c r="D36" s="46"/>
      <c r="E36" s="46"/>
      <c r="F36" s="46"/>
      <c r="G36" s="29"/>
      <c r="H36" s="54"/>
      <c r="I36" s="46"/>
      <c r="J36" s="48"/>
    </row>
    <row r="37" spans="1:10" ht="48" customHeight="1" x14ac:dyDescent="0.3">
      <c r="A37" s="22" t="s">
        <v>103</v>
      </c>
      <c r="B37" s="51" t="s">
        <v>104</v>
      </c>
      <c r="C37" s="46"/>
      <c r="D37" s="46"/>
      <c r="E37" s="46"/>
      <c r="F37" s="46"/>
      <c r="G37" s="29"/>
      <c r="H37" s="54"/>
      <c r="I37" s="46"/>
      <c r="J37" s="48"/>
    </row>
    <row r="38" spans="1:10" ht="48" customHeight="1" x14ac:dyDescent="0.3">
      <c r="A38" s="22" t="s">
        <v>105</v>
      </c>
      <c r="B38" s="51" t="s">
        <v>106</v>
      </c>
      <c r="C38" s="46"/>
      <c r="D38" s="46"/>
      <c r="E38" s="46"/>
      <c r="F38" s="46"/>
      <c r="G38" s="29"/>
      <c r="H38" s="54"/>
      <c r="I38" s="46"/>
      <c r="J38" s="48"/>
    </row>
    <row r="39" spans="1:10" ht="48" customHeight="1" x14ac:dyDescent="0.3">
      <c r="A39" s="22" t="s">
        <v>107</v>
      </c>
      <c r="B39" s="51" t="s">
        <v>108</v>
      </c>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109</v>
      </c>
      <c r="B48" s="30"/>
      <c r="C48" s="30"/>
      <c r="D48" s="30"/>
      <c r="E48" s="30"/>
      <c r="F48" s="30"/>
      <c r="G48" s="30"/>
      <c r="H48" s="30"/>
      <c r="I48" s="30"/>
      <c r="J48" s="30"/>
    </row>
    <row r="51" spans="1:10" x14ac:dyDescent="0.3">
      <c r="A51" s="50" t="s">
        <v>110</v>
      </c>
      <c r="B51" s="30"/>
      <c r="C51" s="30"/>
      <c r="D51" s="30"/>
      <c r="E51" s="56"/>
      <c r="F51" s="30"/>
      <c r="G51" s="30"/>
      <c r="H51" s="30"/>
      <c r="I51" s="30"/>
      <c r="J51" s="30"/>
    </row>
    <row r="53" spans="1:10" x14ac:dyDescent="0.3">
      <c r="A53" s="50" t="s">
        <v>111</v>
      </c>
      <c r="B53" s="30"/>
      <c r="C53" s="30"/>
      <c r="D53" s="30"/>
      <c r="E53" s="56"/>
      <c r="F53" s="30"/>
      <c r="G53" s="30"/>
      <c r="H53" s="30"/>
      <c r="I53" s="30"/>
      <c r="J53" s="30"/>
    </row>
    <row r="100" spans="1:1" ht="15.6" x14ac:dyDescent="0.3">
      <c r="A100" t="s">
        <v>112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2026-06-16T18:54:42Z</dcterms:modified>
</cp:coreProperties>
</file>